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8100"/>
  </bookViews>
  <sheets>
    <sheet name="Лист1" sheetId="1" r:id="rId1"/>
  </sheets>
  <definedNames>
    <definedName name="_xlnm._FilterDatabase" localSheetId="0" hidden="1">Лист1!$G$1:$K$140</definedName>
    <definedName name="OLE_LINK22" localSheetId="0">Лист1!#REF!</definedName>
    <definedName name="_xlnm.Print_Area" localSheetId="0">Лист1!$A$1:$V$51</definedName>
  </definedNames>
  <calcPr calcId="162913" refMode="R1C1"/>
</workbook>
</file>

<file path=xl/calcChain.xml><?xml version="1.0" encoding="utf-8"?>
<calcChain xmlns="http://schemas.openxmlformats.org/spreadsheetml/2006/main">
  <c r="H19" i="1" l="1"/>
  <c r="H18" i="1"/>
  <c r="H17" i="1"/>
  <c r="H16" i="1"/>
  <c r="H15" i="1"/>
  <c r="H14" i="1"/>
  <c r="H13" i="1"/>
  <c r="H12" i="1"/>
  <c r="H11" i="1"/>
  <c r="H10" i="1"/>
  <c r="H27" i="1"/>
  <c r="H26" i="1"/>
  <c r="H24" i="1"/>
  <c r="H45" i="1"/>
  <c r="H44" i="1"/>
  <c r="H43" i="1"/>
  <c r="H42" i="1"/>
  <c r="H41" i="1"/>
  <c r="H40" i="1"/>
  <c r="H39" i="1"/>
  <c r="H38" i="1"/>
  <c r="H37" i="1"/>
  <c r="H35" i="1"/>
  <c r="H34" i="1"/>
  <c r="H33" i="1"/>
  <c r="H32" i="1"/>
  <c r="H3" i="1"/>
  <c r="H23" i="1"/>
  <c r="H28" i="1"/>
  <c r="H25" i="1"/>
  <c r="H8" i="1"/>
  <c r="H7" i="1"/>
  <c r="H30" i="1"/>
  <c r="H31" i="1"/>
  <c r="H36" i="1"/>
  <c r="H6" i="1"/>
  <c r="H5" i="1"/>
  <c r="H4" i="1"/>
  <c r="H46" i="1"/>
</calcChain>
</file>

<file path=xl/sharedStrings.xml><?xml version="1.0" encoding="utf-8"?>
<sst xmlns="http://schemas.openxmlformats.org/spreadsheetml/2006/main" count="159" uniqueCount="75">
  <si>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</si>
  <si>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</si>
  <si>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</si>
  <si>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</si>
  <si>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</si>
  <si>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№</t>
  </si>
  <si>
    <t>шт.</t>
  </si>
  <si>
    <t>упк.</t>
  </si>
  <si>
    <t>шт</t>
  </si>
  <si>
    <t>ТОО Медтроник Казахстан</t>
  </si>
  <si>
    <t>3-х ходовой неонатологический коннектор с фильтрами</t>
  </si>
  <si>
    <t>Кардиоплегические канюли для  мини инвазивной  антеградной кардиоплегии линией  Fr 11012L 12 ga (9 Fr Длина 12.25” (31 см</t>
  </si>
  <si>
    <t>Кардиоплегические канюли для  мини инвазивной  антеградной кардиоплегии линией  Fr 11014L 14 ga (7 Fr)Длина 12.25” (31 см</t>
  </si>
  <si>
    <t>Прямые дренажные адаптеры Line Adapters 10001</t>
  </si>
  <si>
    <t>Одноступенчатые венозные канюли с измененяемым углом сгибания Fr 16-18 для коннектора 1/4-3/8</t>
  </si>
  <si>
    <t>Одноступенчатые венозные канюли с измененяемым углом сгибания Fr 20 для коннектора 1/4-3/8</t>
  </si>
  <si>
    <t>Одноступенчатые венозные канюли с измененяемым углом сгибания Fr 24-28 коннектор 3/8</t>
  </si>
  <si>
    <t>Педиатрические цельнолитые артериальные канюли Fr 10</t>
  </si>
  <si>
    <t>Педиатрические цельнолитые артериальные канюли Fr16</t>
  </si>
  <si>
    <t>Одноступенчатые венозные канюли с угловым металлическим наконечником 90° Fr 12-14</t>
  </si>
  <si>
    <t xml:space="preserve">Адаптер для множественной корон.перфузии  </t>
  </si>
  <si>
    <t>Катетер Фолея 2-ходовой №10</t>
  </si>
  <si>
    <t>Катетер Фолея 2-ходовой №12</t>
  </si>
  <si>
    <t>Катетер Фолея 2-ходовой №6</t>
  </si>
  <si>
    <t>Катетер Фолея 2-ходовой №8</t>
  </si>
  <si>
    <t>Стекло предметное 26х76х1,2 мм №50</t>
  </si>
  <si>
    <t>Стекло предметное 76*25*2мм с шлифованными краями (упк/50шт)</t>
  </si>
  <si>
    <t>Скальпель однораз. стер.№15</t>
  </si>
  <si>
    <t>Скальпель однораз. стер.№21</t>
  </si>
  <si>
    <t>Система для внутривенных инфузий Infusomat Space Line для совместимых насосов (различных вариантов исполнения)</t>
  </si>
  <si>
    <t>Контейнер для биопроб, 100 мл, (в индивидуальной упаковке, максимальный объем 130 мл) стерильный</t>
  </si>
  <si>
    <r>
      <t>Контейнер для биопроб, 25 мл, стерильная</t>
    </r>
    <r>
      <rPr>
        <b/>
        <sz val="10"/>
        <color theme="1"/>
        <rFont val="Times New Roman"/>
        <family val="1"/>
        <charset val="204"/>
      </rPr>
      <t>,</t>
    </r>
    <r>
      <rPr>
        <sz val="10"/>
        <color theme="1"/>
        <rFont val="Times New Roman"/>
        <family val="1"/>
        <charset val="204"/>
      </rPr>
      <t xml:space="preserve"> (в индивидуальной упаковке, максимальный объем 33 мл)</t>
    </r>
  </si>
  <si>
    <t>Катетер Бабочка с холдер держателем для взятия венозной крови новорожденным, детям. G21</t>
  </si>
  <si>
    <t>Катетер Бабочка с холдер держателем для взятия венозной крови новорожденным, детям. G23</t>
  </si>
  <si>
    <t>Катетер Бабочка с холдер держателем для взятия венозной крови новорожденным, детям. G25</t>
  </si>
  <si>
    <t xml:space="preserve">Лезвие скальпеля №15 нерж (100шт)  </t>
  </si>
  <si>
    <t>Катетер Фолея 2-ходовой №14</t>
  </si>
  <si>
    <t xml:space="preserve">Устройство для электролитического отделения спиралей </t>
  </si>
  <si>
    <t>Заменитель твердой мозговой оболочки 6,0х8,0 см</t>
  </si>
  <si>
    <t xml:space="preserve">Гибкий электрод для внешней дефибрилляции, одноразовые. </t>
  </si>
  <si>
    <t>Датчик для измерения концентрации  кислорода в основном потоке 6850645</t>
  </si>
  <si>
    <t>Датчик для кислорада ИВЛ SV 300</t>
  </si>
  <si>
    <t xml:space="preserve">Датчик кислородный д/нарк.аппарата Fabius  </t>
  </si>
  <si>
    <t>Датчик пальцевой универсальный SPO2</t>
  </si>
  <si>
    <t xml:space="preserve">Датчик потока неон. №5 8410179  </t>
  </si>
  <si>
    <t xml:space="preserve">Датчик потока для аппарата ИВЛ Savina №5  </t>
  </si>
  <si>
    <t>Датчик пульсоксиметрический, универсальный  взрослый  многоразовый для мониторов производства  "Nihon Kohden"</t>
  </si>
  <si>
    <t>Датчик Температурный многоразовый,YSI, взрослый, н дисковидный, 3,5 метра</t>
  </si>
  <si>
    <t>Датчик Температурный многоразовый,YSI, взрослый, н эзофагиальный, 3,5 метра</t>
  </si>
  <si>
    <t>Датчик Температурный многоразовый,YSI, взрослый, накожный, 3,5 метра</t>
  </si>
  <si>
    <t xml:space="preserve">Кабель соединительный Spo2 </t>
  </si>
  <si>
    <t>Кабель ЭКГ 3(три) отведения  для монитора " Nihon Kohden</t>
  </si>
  <si>
    <t>Кабель ЭКГ пациента для Nihon Kohden Cardiofax Model 1550-K</t>
  </si>
  <si>
    <t xml:space="preserve">Кабеля соединитель ЭКГ. модель: К922(JC-906P) Тип- IEC. Длина: 3м. </t>
  </si>
  <si>
    <t>Чашки Петри ТБН-2, стеклянные 100*20мм</t>
  </si>
  <si>
    <t>Пробирка ПБ-14</t>
  </si>
  <si>
    <t>Пробирка ПБ-16-160 (биологическая) стеклянная</t>
  </si>
  <si>
    <t>Пленка "Parafilm" 10см*38м</t>
  </si>
  <si>
    <t xml:space="preserve">Пробирка вакуумная </t>
  </si>
  <si>
    <t>Многоразовый проводник/стилет для сложных интубаций трахеи, изогнутый</t>
  </si>
  <si>
    <t>упк</t>
  </si>
  <si>
    <t>уп.</t>
  </si>
  <si>
    <t>ТОО Nera-Pharm</t>
  </si>
  <si>
    <t>ТОО Альянс-Фарм</t>
  </si>
  <si>
    <t>ТОО Ангрофарм-НС</t>
  </si>
  <si>
    <t>ТОО Формат НС</t>
  </si>
  <si>
    <t>ТОО Win Time</t>
  </si>
  <si>
    <t>ТОО Apex Co</t>
  </si>
  <si>
    <t>ТОО Арша</t>
  </si>
  <si>
    <t>ТОО Гелика</t>
  </si>
  <si>
    <t>ТОО ФармГранд</t>
  </si>
  <si>
    <t>ИП Маслова</t>
  </si>
  <si>
    <t>ТОО Жасыл жол 2012</t>
  </si>
  <si>
    <t>ИП Life Продакт</t>
  </si>
  <si>
    <t>ТОО Росфарма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</si>
</sst>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1E1E1D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wrapText="1"/>
    </xf>
    <xf numFmtId="0" fontId="3" fillId="0" borderId="6" xfId="0" applyFont="1" applyBorder="1" applyAlignment="1">
      <alignment vertical="center" wrapText="1"/>
    </xf>
    <xf numFmtId="0" fontId="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right" vertical="center"/>
    </xf>
    <xf numFmtId="4" fontId="3" fillId="0" borderId="3" xfId="0" applyNumberFormat="1" applyFont="1" applyFill="1" applyBorder="1" applyAlignment="1">
      <alignment horizontal="right" vertical="center"/>
    </xf>
    <xf numFmtId="0" fontId="3" fillId="0" borderId="6" xfId="0" applyFont="1" applyFill="1" applyBorder="1" applyAlignment="1">
      <alignment vertical="center" wrapText="1"/>
    </xf>
    <xf numFmtId="3" fontId="3" fillId="0" borderId="3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Border="1" applyAlignment="1">
      <alignment vertical="center"/>
    </xf>
    <xf numFmtId="4" fontId="3" fillId="0" borderId="3" xfId="0" applyNumberFormat="1" applyFont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4" fontId="3" fillId="0" borderId="3" xfId="0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3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3" fontId="3" fillId="0" borderId="3" xfId="0" applyNumberFormat="1" applyFont="1" applyBorder="1" applyAlignment="1">
      <alignment vertical="center"/>
    </xf>
    <xf numFmtId="0" fontId="3" fillId="0" borderId="8" xfId="0" applyFont="1" applyFill="1" applyBorder="1" applyAlignment="1">
      <alignment wrapText="1"/>
    </xf>
    <xf numFmtId="0" fontId="0" fillId="2" borderId="1" xfId="0" applyFill="1" applyBorder="1"/>
    <xf numFmtId="0" fontId="3" fillId="2" borderId="7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1" xfId="0" applyFont="1" applyFill="1" applyBorder="1" applyAlignment="1">
      <alignment wrapText="1"/>
    </xf>
    <xf numFmtId="0" fontId="3" fillId="2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4" fontId="3" fillId="2" borderId="3" xfId="0" applyNumberFormat="1" applyFont="1" applyFill="1" applyBorder="1" applyAlignment="1">
      <alignment vertical="center"/>
    </xf>
    <xf numFmtId="0" fontId="0" fillId="2" borderId="1" xfId="0" applyFill="1" applyBorder="1" applyAlignment="1">
      <alignment horizontal="center"/>
    </xf>
    <xf numFmtId="0" fontId="3" fillId="2" borderId="6" xfId="0" applyFont="1" applyFill="1" applyBorder="1" applyAlignment="1">
      <alignment vertical="center"/>
    </xf>
    <xf numFmtId="0" fontId="3" fillId="2" borderId="2" xfId="0" applyFont="1" applyFill="1" applyBorder="1" applyAlignment="1">
      <alignment wrapText="1"/>
    </xf>
    <xf numFmtId="0" fontId="4" fillId="2" borderId="6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0"/>
  <sheetViews>
    <sheetView tabSelected="1" view="pageBreakPreview" zoomScale="90" zoomScaleNormal="70" zoomScaleSheetLayoutView="90" workbookViewId="0">
      <pane ySplit="1" topLeftCell="A2" activePane="bottomLeft" state="frozen"/>
      <selection pane="bottomLeft" activeCell="B1" sqref="B1"/>
    </sheetView>
  </sheetViews>
  <sheetFormatPr defaultRowHeight="15" x14ac:dyDescent="0.25"/>
  <cols>
    <col min="1" max="1" width="7.85546875" style="1" customWidth="1"/>
    <col min="2" max="2" width="42.7109375" style="3" customWidth="1"/>
    <col min="3" max="3" width="8.7109375" style="1" customWidth="1"/>
    <col min="4" max="4" width="9.140625" style="1" customWidth="1"/>
    <col min="5" max="5" width="13.140625" style="1" customWidth="1"/>
    <col min="6" max="6" width="25.7109375" style="1" customWidth="1"/>
    <col min="7" max="7" width="0.140625" style="4" customWidth="1"/>
    <col min="8" max="8" width="10.85546875" style="1" hidden="1" customWidth="1"/>
    <col min="9" max="9" width="10.7109375" style="1" customWidth="1"/>
    <col min="10" max="10" width="13.85546875" style="1" customWidth="1"/>
    <col min="11" max="11" width="11.7109375" style="1" customWidth="1"/>
    <col min="12" max="16384" width="9.140625" style="1"/>
  </cols>
  <sheetData>
    <row r="1" spans="1:22" ht="93" customHeight="1" thickBot="1" x14ac:dyDescent="0.35">
      <c r="A1" s="5" t="s">
        <v>5</v>
      </c>
      <c r="B1" s="6" t="s">
        <v>0</v>
      </c>
      <c r="C1" s="6" t="s">
        <v>1</v>
      </c>
      <c r="D1" s="5" t="s">
        <v>2</v>
      </c>
      <c r="E1" s="5" t="s">
        <v>3</v>
      </c>
      <c r="F1" s="7" t="s">
        <v>4</v>
      </c>
      <c r="G1" s="18"/>
      <c r="H1" s="5"/>
      <c r="I1" s="8" t="s">
        <v>62</v>
      </c>
      <c r="J1" s="8" t="s">
        <v>63</v>
      </c>
      <c r="K1" s="8" t="s">
        <v>64</v>
      </c>
      <c r="L1" s="36" t="s">
        <v>65</v>
      </c>
      <c r="M1" s="36" t="s">
        <v>66</v>
      </c>
      <c r="N1" s="36" t="s">
        <v>67</v>
      </c>
      <c r="O1" s="36" t="s">
        <v>68</v>
      </c>
      <c r="P1" s="36" t="s">
        <v>69</v>
      </c>
      <c r="Q1" s="36" t="s">
        <v>70</v>
      </c>
      <c r="R1" s="36" t="s">
        <v>71</v>
      </c>
      <c r="S1" s="36" t="s">
        <v>72</v>
      </c>
      <c r="T1" s="36" t="s">
        <v>73</v>
      </c>
      <c r="U1" s="36" t="s">
        <v>74</v>
      </c>
      <c r="V1" s="36" t="s">
        <v>9</v>
      </c>
    </row>
    <row r="2" spans="1:22" s="37" customFormat="1" ht="15.75" thickBot="1" x14ac:dyDescent="0.3">
      <c r="A2" s="37">
        <v>1</v>
      </c>
      <c r="B2" s="38" t="s">
        <v>25</v>
      </c>
      <c r="C2" s="39" t="s">
        <v>60</v>
      </c>
      <c r="D2" s="40">
        <v>650</v>
      </c>
      <c r="E2" s="40">
        <v>1100</v>
      </c>
      <c r="F2" s="40">
        <v>715000</v>
      </c>
      <c r="G2" s="41"/>
    </row>
    <row r="3" spans="1:22" s="2" customFormat="1" ht="52.5" thickBot="1" x14ac:dyDescent="0.3">
      <c r="A3" s="2">
        <v>2</v>
      </c>
      <c r="B3" s="33" t="s">
        <v>26</v>
      </c>
      <c r="C3" s="32" t="s">
        <v>7</v>
      </c>
      <c r="D3" s="26">
        <v>5</v>
      </c>
      <c r="E3" s="26">
        <v>1000</v>
      </c>
      <c r="F3" s="26">
        <v>5000</v>
      </c>
      <c r="G3" s="36" t="s">
        <v>72</v>
      </c>
      <c r="H3" s="2">
        <f>D3*S3</f>
        <v>3550</v>
      </c>
      <c r="S3" s="37">
        <v>710</v>
      </c>
    </row>
    <row r="4" spans="1:22" s="2" customFormat="1" ht="39.75" thickBot="1" x14ac:dyDescent="0.3">
      <c r="A4" s="2">
        <v>3</v>
      </c>
      <c r="B4" s="9" t="s">
        <v>27</v>
      </c>
      <c r="C4" s="31" t="s">
        <v>6</v>
      </c>
      <c r="D4" s="35">
        <v>2720</v>
      </c>
      <c r="E4" s="26">
        <v>140</v>
      </c>
      <c r="F4" s="26">
        <v>380800</v>
      </c>
      <c r="G4" s="8" t="s">
        <v>63</v>
      </c>
      <c r="H4" s="2">
        <f>D4*J4</f>
        <v>272000</v>
      </c>
      <c r="J4" s="37">
        <v>100</v>
      </c>
      <c r="L4" s="2">
        <v>121</v>
      </c>
      <c r="O4" s="2">
        <v>115</v>
      </c>
      <c r="P4" s="2">
        <v>138</v>
      </c>
      <c r="R4" s="2">
        <v>129</v>
      </c>
      <c r="S4" s="2">
        <v>124.8</v>
      </c>
      <c r="U4" s="2">
        <v>121</v>
      </c>
    </row>
    <row r="5" spans="1:22" s="2" customFormat="1" ht="39.75" thickBot="1" x14ac:dyDescent="0.3">
      <c r="A5" s="2">
        <v>4</v>
      </c>
      <c r="B5" s="9" t="s">
        <v>28</v>
      </c>
      <c r="C5" s="31" t="s">
        <v>6</v>
      </c>
      <c r="D5" s="26">
        <v>4687</v>
      </c>
      <c r="E5" s="26">
        <v>140</v>
      </c>
      <c r="F5" s="26">
        <v>656180</v>
      </c>
      <c r="G5" s="8" t="s">
        <v>63</v>
      </c>
      <c r="H5" s="2">
        <f>D5*J5</f>
        <v>468700</v>
      </c>
      <c r="J5" s="37">
        <v>100</v>
      </c>
      <c r="L5" s="2">
        <v>121</v>
      </c>
      <c r="O5" s="2">
        <v>115</v>
      </c>
      <c r="R5" s="2">
        <v>129</v>
      </c>
      <c r="S5" s="2">
        <v>124</v>
      </c>
      <c r="U5" s="2">
        <v>121</v>
      </c>
    </row>
    <row r="6" spans="1:22" s="2" customFormat="1" ht="52.5" thickBot="1" x14ac:dyDescent="0.3">
      <c r="A6" s="2">
        <v>5</v>
      </c>
      <c r="B6" s="9" t="s">
        <v>29</v>
      </c>
      <c r="C6" s="31" t="s">
        <v>6</v>
      </c>
      <c r="D6" s="26">
        <v>3533</v>
      </c>
      <c r="E6" s="26">
        <v>1350</v>
      </c>
      <c r="F6" s="26">
        <v>4769550</v>
      </c>
      <c r="G6" s="8" t="s">
        <v>64</v>
      </c>
      <c r="H6" s="2">
        <f>D6*K6</f>
        <v>4698890</v>
      </c>
      <c r="K6" s="37">
        <v>1330</v>
      </c>
    </row>
    <row r="7" spans="1:22" s="2" customFormat="1" ht="39" thickBot="1" x14ac:dyDescent="0.3">
      <c r="A7" s="2">
        <v>6</v>
      </c>
      <c r="B7" s="9" t="s">
        <v>30</v>
      </c>
      <c r="C7" s="31" t="s">
        <v>6</v>
      </c>
      <c r="D7" s="26">
        <v>13600</v>
      </c>
      <c r="E7" s="26">
        <v>60</v>
      </c>
      <c r="F7" s="26">
        <v>816000</v>
      </c>
      <c r="G7" s="36" t="s">
        <v>69</v>
      </c>
      <c r="H7" s="2">
        <f>D7*P7</f>
        <v>680000</v>
      </c>
      <c r="P7" s="37">
        <v>50</v>
      </c>
      <c r="S7" s="2">
        <v>56.16</v>
      </c>
      <c r="T7" s="2">
        <v>57</v>
      </c>
      <c r="U7" s="2">
        <v>59</v>
      </c>
    </row>
    <row r="8" spans="1:22" s="2" customFormat="1" ht="39" thickBot="1" x14ac:dyDescent="0.3">
      <c r="A8" s="2">
        <v>7</v>
      </c>
      <c r="B8" s="9" t="s">
        <v>31</v>
      </c>
      <c r="C8" s="31" t="s">
        <v>6</v>
      </c>
      <c r="D8" s="26">
        <v>1100</v>
      </c>
      <c r="E8" s="26">
        <v>55</v>
      </c>
      <c r="F8" s="26">
        <v>60500</v>
      </c>
      <c r="G8" s="36" t="s">
        <v>69</v>
      </c>
      <c r="H8" s="2">
        <f>D8*P8</f>
        <v>44000</v>
      </c>
      <c r="P8" s="37">
        <v>40</v>
      </c>
      <c r="S8" s="2">
        <v>50</v>
      </c>
      <c r="T8" s="2">
        <v>54</v>
      </c>
      <c r="U8" s="2">
        <v>53</v>
      </c>
    </row>
    <row r="9" spans="1:22" s="37" customFormat="1" ht="26.25" thickBot="1" x14ac:dyDescent="0.3">
      <c r="A9" s="37">
        <v>8</v>
      </c>
      <c r="B9" s="42" t="s">
        <v>10</v>
      </c>
      <c r="C9" s="43" t="s">
        <v>6</v>
      </c>
      <c r="D9" s="44">
        <v>50</v>
      </c>
      <c r="E9" s="45">
        <v>8500</v>
      </c>
      <c r="F9" s="45">
        <v>425000</v>
      </c>
      <c r="G9" s="46"/>
    </row>
    <row r="10" spans="1:22" s="2" customFormat="1" ht="65.25" thickBot="1" x14ac:dyDescent="0.3">
      <c r="A10" s="2">
        <v>9</v>
      </c>
      <c r="B10" s="9" t="s">
        <v>11</v>
      </c>
      <c r="C10" s="32" t="s">
        <v>6</v>
      </c>
      <c r="D10" s="26">
        <v>10</v>
      </c>
      <c r="E10" s="26">
        <v>16050</v>
      </c>
      <c r="F10" s="26">
        <v>160500</v>
      </c>
      <c r="G10" s="36" t="s">
        <v>9</v>
      </c>
      <c r="H10" s="2">
        <f>D10*V10</f>
        <v>160500</v>
      </c>
      <c r="V10" s="37">
        <v>16050</v>
      </c>
    </row>
    <row r="11" spans="1:22" s="2" customFormat="1" ht="65.25" thickBot="1" x14ac:dyDescent="0.3">
      <c r="A11" s="2">
        <v>10</v>
      </c>
      <c r="B11" s="9" t="s">
        <v>12</v>
      </c>
      <c r="C11" s="32" t="s">
        <v>6</v>
      </c>
      <c r="D11" s="26">
        <v>10</v>
      </c>
      <c r="E11" s="26">
        <v>16050</v>
      </c>
      <c r="F11" s="26">
        <v>160500</v>
      </c>
      <c r="G11" s="36" t="s">
        <v>9</v>
      </c>
      <c r="H11" s="2">
        <f>D11*V11</f>
        <v>160500</v>
      </c>
      <c r="V11" s="37">
        <v>16050</v>
      </c>
    </row>
    <row r="12" spans="1:22" s="2" customFormat="1" ht="65.25" thickBot="1" x14ac:dyDescent="0.3">
      <c r="A12" s="2">
        <v>11</v>
      </c>
      <c r="B12" s="9" t="s">
        <v>13</v>
      </c>
      <c r="C12" s="31" t="s">
        <v>6</v>
      </c>
      <c r="D12" s="26">
        <v>80</v>
      </c>
      <c r="E12" s="26">
        <v>3745</v>
      </c>
      <c r="F12" s="26">
        <v>299600</v>
      </c>
      <c r="G12" s="36" t="s">
        <v>9</v>
      </c>
      <c r="H12" s="2">
        <f>D12*V12</f>
        <v>299600</v>
      </c>
      <c r="V12" s="37">
        <v>3745</v>
      </c>
    </row>
    <row r="13" spans="1:22" s="2" customFormat="1" ht="65.25" thickBot="1" x14ac:dyDescent="0.3">
      <c r="A13" s="2">
        <v>12</v>
      </c>
      <c r="B13" s="9" t="s">
        <v>14</v>
      </c>
      <c r="C13" s="31" t="s">
        <v>6</v>
      </c>
      <c r="D13" s="26">
        <v>130</v>
      </c>
      <c r="E13" s="26">
        <v>35000</v>
      </c>
      <c r="F13" s="26">
        <v>4550000</v>
      </c>
      <c r="G13" s="36" t="s">
        <v>9</v>
      </c>
      <c r="H13" s="2">
        <f>D13*V13</f>
        <v>4550000</v>
      </c>
      <c r="V13" s="37">
        <v>35000</v>
      </c>
    </row>
    <row r="14" spans="1:22" s="2" customFormat="1" ht="65.25" thickBot="1" x14ac:dyDescent="0.3">
      <c r="A14" s="2">
        <v>13</v>
      </c>
      <c r="B14" s="9" t="s">
        <v>15</v>
      </c>
      <c r="C14" s="31" t="s">
        <v>6</v>
      </c>
      <c r="D14" s="26">
        <v>40</v>
      </c>
      <c r="E14" s="26">
        <v>22500</v>
      </c>
      <c r="F14" s="26">
        <v>900000</v>
      </c>
      <c r="G14" s="36" t="s">
        <v>9</v>
      </c>
      <c r="H14" s="2">
        <f>D14*V14</f>
        <v>900000</v>
      </c>
      <c r="V14" s="37">
        <v>22500</v>
      </c>
    </row>
    <row r="15" spans="1:22" s="2" customFormat="1" ht="65.25" thickBot="1" x14ac:dyDescent="0.3">
      <c r="A15" s="2">
        <v>14</v>
      </c>
      <c r="B15" s="9" t="s">
        <v>16</v>
      </c>
      <c r="C15" s="31" t="s">
        <v>6</v>
      </c>
      <c r="D15" s="26">
        <v>30</v>
      </c>
      <c r="E15" s="26">
        <v>22500</v>
      </c>
      <c r="F15" s="26">
        <v>675000</v>
      </c>
      <c r="G15" s="36" t="s">
        <v>9</v>
      </c>
      <c r="H15" s="2">
        <f>D15*V15</f>
        <v>675000</v>
      </c>
      <c r="V15" s="37">
        <v>22500</v>
      </c>
    </row>
    <row r="16" spans="1:22" s="2" customFormat="1" ht="65.25" thickBot="1" x14ac:dyDescent="0.3">
      <c r="A16" s="2">
        <v>15</v>
      </c>
      <c r="B16" s="9" t="s">
        <v>17</v>
      </c>
      <c r="C16" s="31" t="s">
        <v>6</v>
      </c>
      <c r="D16" s="26">
        <v>65</v>
      </c>
      <c r="E16" s="26">
        <v>38000</v>
      </c>
      <c r="F16" s="26">
        <v>2470000</v>
      </c>
      <c r="G16" s="36" t="s">
        <v>9</v>
      </c>
      <c r="H16" s="2">
        <f>D16*V16</f>
        <v>2470000</v>
      </c>
      <c r="V16" s="37">
        <v>38000</v>
      </c>
    </row>
    <row r="17" spans="1:22" s="2" customFormat="1" ht="65.25" thickBot="1" x14ac:dyDescent="0.3">
      <c r="A17" s="2">
        <v>16</v>
      </c>
      <c r="B17" s="9" t="s">
        <v>18</v>
      </c>
      <c r="C17" s="31" t="s">
        <v>6</v>
      </c>
      <c r="D17" s="26">
        <v>55</v>
      </c>
      <c r="E17" s="26">
        <v>38000</v>
      </c>
      <c r="F17" s="26">
        <v>2090000</v>
      </c>
      <c r="G17" s="36" t="s">
        <v>9</v>
      </c>
      <c r="H17" s="2">
        <f>D17*V17</f>
        <v>2090000</v>
      </c>
      <c r="V17" s="37">
        <v>38000</v>
      </c>
    </row>
    <row r="18" spans="1:22" s="2" customFormat="1" ht="65.25" thickBot="1" x14ac:dyDescent="0.3">
      <c r="A18" s="2">
        <v>17</v>
      </c>
      <c r="B18" s="9" t="s">
        <v>19</v>
      </c>
      <c r="C18" s="31" t="s">
        <v>6</v>
      </c>
      <c r="D18" s="26">
        <v>110</v>
      </c>
      <c r="E18" s="26">
        <v>19000</v>
      </c>
      <c r="F18" s="26">
        <v>2090000</v>
      </c>
      <c r="G18" s="36" t="s">
        <v>9</v>
      </c>
      <c r="H18" s="2">
        <f>D18*V18</f>
        <v>2090000</v>
      </c>
      <c r="V18" s="37">
        <v>19000</v>
      </c>
    </row>
    <row r="19" spans="1:22" s="2" customFormat="1" ht="65.25" thickBot="1" x14ac:dyDescent="0.3">
      <c r="A19" s="2">
        <v>18</v>
      </c>
      <c r="B19" s="9" t="s">
        <v>20</v>
      </c>
      <c r="C19" s="31" t="s">
        <v>6</v>
      </c>
      <c r="D19" s="26">
        <v>20</v>
      </c>
      <c r="E19" s="26">
        <v>4793.6000000000004</v>
      </c>
      <c r="F19" s="26">
        <v>95872</v>
      </c>
      <c r="G19" s="36" t="s">
        <v>9</v>
      </c>
      <c r="H19" s="2">
        <f>D19*V19</f>
        <v>95872</v>
      </c>
      <c r="V19" s="37">
        <v>4793.6000000000004</v>
      </c>
    </row>
    <row r="20" spans="1:22" s="37" customFormat="1" ht="26.25" thickBot="1" x14ac:dyDescent="0.3">
      <c r="A20" s="37">
        <v>19</v>
      </c>
      <c r="B20" s="42" t="s">
        <v>32</v>
      </c>
      <c r="C20" s="47" t="s">
        <v>6</v>
      </c>
      <c r="D20" s="44">
        <v>500</v>
      </c>
      <c r="E20" s="44">
        <v>304.92</v>
      </c>
      <c r="F20" s="44">
        <v>152460</v>
      </c>
      <c r="G20" s="41"/>
    </row>
    <row r="21" spans="1:22" s="37" customFormat="1" ht="26.25" thickBot="1" x14ac:dyDescent="0.3">
      <c r="A21" s="37">
        <v>20</v>
      </c>
      <c r="B21" s="42" t="s">
        <v>33</v>
      </c>
      <c r="C21" s="47" t="s">
        <v>6</v>
      </c>
      <c r="D21" s="44">
        <v>1500</v>
      </c>
      <c r="E21" s="44">
        <v>304.92</v>
      </c>
      <c r="F21" s="44">
        <v>457380</v>
      </c>
      <c r="G21" s="41"/>
    </row>
    <row r="22" spans="1:22" s="37" customFormat="1" ht="26.25" thickBot="1" x14ac:dyDescent="0.3">
      <c r="A22" s="37">
        <v>21</v>
      </c>
      <c r="B22" s="42" t="s">
        <v>34</v>
      </c>
      <c r="C22" s="47" t="s">
        <v>6</v>
      </c>
      <c r="D22" s="44">
        <v>1000</v>
      </c>
      <c r="E22" s="44">
        <v>304.92</v>
      </c>
      <c r="F22" s="44">
        <v>304920</v>
      </c>
      <c r="G22" s="41"/>
    </row>
    <row r="23" spans="1:22" s="2" customFormat="1" ht="39.75" thickBot="1" x14ac:dyDescent="0.3">
      <c r="A23" s="2">
        <v>22</v>
      </c>
      <c r="B23" s="9" t="s">
        <v>35</v>
      </c>
      <c r="C23" s="31" t="s">
        <v>6</v>
      </c>
      <c r="D23" s="26">
        <v>300</v>
      </c>
      <c r="E23" s="26">
        <v>200</v>
      </c>
      <c r="F23" s="26">
        <v>60000</v>
      </c>
      <c r="G23" s="36" t="s">
        <v>70</v>
      </c>
      <c r="H23" s="2">
        <f>D23*Q23</f>
        <v>60000</v>
      </c>
      <c r="Q23" s="37">
        <v>200</v>
      </c>
    </row>
    <row r="24" spans="1:22" s="2" customFormat="1" ht="39.75" thickBot="1" x14ac:dyDescent="0.3">
      <c r="A24" s="2">
        <v>23</v>
      </c>
      <c r="B24" s="9" t="s">
        <v>21</v>
      </c>
      <c r="C24" s="31" t="s">
        <v>6</v>
      </c>
      <c r="D24" s="26">
        <v>36</v>
      </c>
      <c r="E24" s="26">
        <v>380</v>
      </c>
      <c r="F24" s="27">
        <v>13680</v>
      </c>
      <c r="G24" s="36" t="s">
        <v>74</v>
      </c>
      <c r="H24" s="2">
        <f>D24*U24</f>
        <v>13608</v>
      </c>
      <c r="U24" s="37">
        <v>378</v>
      </c>
    </row>
    <row r="25" spans="1:22" s="2" customFormat="1" ht="27" thickBot="1" x14ac:dyDescent="0.3">
      <c r="A25" s="2">
        <v>24</v>
      </c>
      <c r="B25" s="9" t="s">
        <v>22</v>
      </c>
      <c r="C25" s="31" t="s">
        <v>6</v>
      </c>
      <c r="D25" s="26">
        <v>36</v>
      </c>
      <c r="E25" s="26">
        <v>380</v>
      </c>
      <c r="F25" s="27">
        <v>13680</v>
      </c>
      <c r="G25" s="36" t="s">
        <v>69</v>
      </c>
      <c r="H25" s="2">
        <f>D25*P25</f>
        <v>11556</v>
      </c>
      <c r="P25" s="37">
        <v>321</v>
      </c>
      <c r="U25" s="2">
        <v>350</v>
      </c>
    </row>
    <row r="26" spans="1:22" s="2" customFormat="1" ht="39.75" thickBot="1" x14ac:dyDescent="0.3">
      <c r="A26" s="2">
        <v>25</v>
      </c>
      <c r="B26" s="9" t="s">
        <v>23</v>
      </c>
      <c r="C26" s="31" t="s">
        <v>6</v>
      </c>
      <c r="D26" s="26">
        <v>153</v>
      </c>
      <c r="E26" s="26">
        <v>380</v>
      </c>
      <c r="F26" s="27">
        <v>58140</v>
      </c>
      <c r="G26" s="36" t="s">
        <v>74</v>
      </c>
      <c r="H26" s="2">
        <f>D26*U26</f>
        <v>57834</v>
      </c>
      <c r="U26" s="37">
        <v>378</v>
      </c>
    </row>
    <row r="27" spans="1:22" s="2" customFormat="1" ht="39.75" thickBot="1" x14ac:dyDescent="0.3">
      <c r="A27" s="2">
        <v>26</v>
      </c>
      <c r="B27" s="9" t="s">
        <v>24</v>
      </c>
      <c r="C27" s="31" t="s">
        <v>6</v>
      </c>
      <c r="D27" s="26">
        <v>117</v>
      </c>
      <c r="E27" s="26">
        <v>380</v>
      </c>
      <c r="F27" s="27">
        <v>44460</v>
      </c>
      <c r="G27" s="36" t="s">
        <v>74</v>
      </c>
      <c r="H27" s="2">
        <f>D27*U27</f>
        <v>44226</v>
      </c>
      <c r="U27" s="37">
        <v>378</v>
      </c>
    </row>
    <row r="28" spans="1:22" s="2" customFormat="1" ht="27" thickBot="1" x14ac:dyDescent="0.3">
      <c r="A28" s="2">
        <v>27</v>
      </c>
      <c r="B28" s="9" t="s">
        <v>36</v>
      </c>
      <c r="C28" s="31" t="s">
        <v>6</v>
      </c>
      <c r="D28" s="26">
        <v>630</v>
      </c>
      <c r="E28" s="26">
        <v>420</v>
      </c>
      <c r="F28" s="26">
        <v>264600</v>
      </c>
      <c r="G28" s="36" t="s">
        <v>69</v>
      </c>
      <c r="H28" s="2">
        <f>D28*P28</f>
        <v>202230</v>
      </c>
      <c r="L28" s="2">
        <v>330</v>
      </c>
      <c r="P28" s="37">
        <v>321</v>
      </c>
      <c r="R28" s="2">
        <v>406</v>
      </c>
      <c r="U28" s="2">
        <v>378</v>
      </c>
    </row>
    <row r="29" spans="1:22" s="37" customFormat="1" ht="26.25" thickBot="1" x14ac:dyDescent="0.3">
      <c r="A29" s="37">
        <v>28</v>
      </c>
      <c r="B29" s="42" t="s">
        <v>37</v>
      </c>
      <c r="C29" s="47" t="s">
        <v>8</v>
      </c>
      <c r="D29" s="44">
        <v>1</v>
      </c>
      <c r="E29" s="44">
        <v>85000</v>
      </c>
      <c r="F29" s="44">
        <v>85000</v>
      </c>
      <c r="G29" s="48"/>
    </row>
    <row r="30" spans="1:22" s="2" customFormat="1" ht="39.75" thickBot="1" x14ac:dyDescent="0.3">
      <c r="A30" s="2">
        <v>29</v>
      </c>
      <c r="B30" s="9" t="s">
        <v>38</v>
      </c>
      <c r="C30" s="31" t="s">
        <v>6</v>
      </c>
      <c r="D30" s="26">
        <v>9</v>
      </c>
      <c r="E30" s="26">
        <v>165000</v>
      </c>
      <c r="F30" s="26">
        <v>1485000</v>
      </c>
      <c r="G30" s="36" t="s">
        <v>67</v>
      </c>
      <c r="H30" s="2">
        <f>D30*N30</f>
        <v>1484910</v>
      </c>
      <c r="N30" s="37">
        <v>164990</v>
      </c>
    </row>
    <row r="31" spans="1:22" s="2" customFormat="1" ht="39.75" thickBot="1" x14ac:dyDescent="0.3">
      <c r="A31" s="2">
        <v>30</v>
      </c>
      <c r="B31" s="9" t="s">
        <v>39</v>
      </c>
      <c r="C31" s="31" t="s">
        <v>6</v>
      </c>
      <c r="D31" s="26">
        <v>100</v>
      </c>
      <c r="E31" s="27">
        <v>36900</v>
      </c>
      <c r="F31" s="27">
        <v>3690000</v>
      </c>
      <c r="G31" s="36" t="s">
        <v>66</v>
      </c>
      <c r="H31" s="2">
        <f>D31*M31</f>
        <v>3660000</v>
      </c>
      <c r="M31" s="37">
        <v>36600</v>
      </c>
    </row>
    <row r="32" spans="1:22" s="2" customFormat="1" ht="52.5" thickBot="1" x14ac:dyDescent="0.3">
      <c r="A32" s="2">
        <v>31</v>
      </c>
      <c r="B32" s="9" t="s">
        <v>40</v>
      </c>
      <c r="C32" s="32" t="s">
        <v>6</v>
      </c>
      <c r="D32" s="26">
        <v>9</v>
      </c>
      <c r="E32" s="27">
        <v>125190</v>
      </c>
      <c r="F32" s="27">
        <v>1126710</v>
      </c>
      <c r="G32" s="36" t="s">
        <v>72</v>
      </c>
      <c r="H32" s="2">
        <f>D32*S32</f>
        <v>1088190</v>
      </c>
      <c r="S32" s="37">
        <v>120910</v>
      </c>
    </row>
    <row r="33" spans="1:20" s="2" customFormat="1" ht="52.5" thickBot="1" x14ac:dyDescent="0.3">
      <c r="A33" s="2">
        <v>32</v>
      </c>
      <c r="B33" s="9" t="s">
        <v>41</v>
      </c>
      <c r="C33" s="31" t="s">
        <v>8</v>
      </c>
      <c r="D33" s="26">
        <v>3</v>
      </c>
      <c r="E33" s="27">
        <v>128400</v>
      </c>
      <c r="F33" s="27">
        <v>385200</v>
      </c>
      <c r="G33" s="36" t="s">
        <v>72</v>
      </c>
      <c r="H33" s="2">
        <f>D33*S33</f>
        <v>243750</v>
      </c>
      <c r="L33" s="2">
        <v>88888</v>
      </c>
      <c r="S33" s="37">
        <v>81250</v>
      </c>
    </row>
    <row r="34" spans="1:20" s="2" customFormat="1" ht="52.5" thickBot="1" x14ac:dyDescent="0.3">
      <c r="A34" s="2">
        <v>33</v>
      </c>
      <c r="B34" s="9" t="s">
        <v>42</v>
      </c>
      <c r="C34" s="31" t="s">
        <v>6</v>
      </c>
      <c r="D34" s="26">
        <v>3</v>
      </c>
      <c r="E34" s="27">
        <v>128079</v>
      </c>
      <c r="F34" s="27">
        <v>384237</v>
      </c>
      <c r="G34" s="36" t="s">
        <v>72</v>
      </c>
      <c r="H34" s="2">
        <f>D34*S34</f>
        <v>366120</v>
      </c>
      <c r="S34" s="37">
        <v>122040</v>
      </c>
    </row>
    <row r="35" spans="1:20" s="2" customFormat="1" ht="52.5" thickBot="1" x14ac:dyDescent="0.3">
      <c r="A35" s="2">
        <v>34</v>
      </c>
      <c r="B35" s="9" t="s">
        <v>43</v>
      </c>
      <c r="C35" s="31" t="s">
        <v>6</v>
      </c>
      <c r="D35" s="26">
        <v>4</v>
      </c>
      <c r="E35" s="27">
        <v>65000</v>
      </c>
      <c r="F35" s="27">
        <v>260000</v>
      </c>
      <c r="G35" s="36" t="s">
        <v>72</v>
      </c>
      <c r="H35" s="2">
        <f>D35*S35</f>
        <v>211000</v>
      </c>
      <c r="L35" s="2">
        <v>61538</v>
      </c>
      <c r="M35" s="2">
        <v>64900</v>
      </c>
      <c r="S35" s="37">
        <v>52750</v>
      </c>
    </row>
    <row r="36" spans="1:20" s="2" customFormat="1" ht="39.75" thickBot="1" x14ac:dyDescent="0.3">
      <c r="A36" s="2">
        <v>35</v>
      </c>
      <c r="B36" s="9" t="s">
        <v>44</v>
      </c>
      <c r="C36" s="31" t="s">
        <v>61</v>
      </c>
      <c r="D36" s="26">
        <v>9</v>
      </c>
      <c r="E36" s="27">
        <v>212930</v>
      </c>
      <c r="F36" s="27">
        <v>1916370</v>
      </c>
      <c r="G36" s="36" t="s">
        <v>65</v>
      </c>
      <c r="H36" s="2">
        <f>D36*L36</f>
        <v>1296531</v>
      </c>
      <c r="L36" s="37">
        <v>144059</v>
      </c>
      <c r="S36" s="2">
        <v>147500</v>
      </c>
    </row>
    <row r="37" spans="1:20" s="2" customFormat="1" ht="52.5" thickBot="1" x14ac:dyDescent="0.3">
      <c r="A37" s="2">
        <v>36</v>
      </c>
      <c r="B37" s="9" t="s">
        <v>45</v>
      </c>
      <c r="C37" s="31" t="s">
        <v>7</v>
      </c>
      <c r="D37" s="26">
        <v>20</v>
      </c>
      <c r="E37" s="27">
        <v>132680</v>
      </c>
      <c r="F37" s="27">
        <v>2653600</v>
      </c>
      <c r="G37" s="36" t="s">
        <v>72</v>
      </c>
      <c r="H37" s="2">
        <f>D37*S37</f>
        <v>2280000</v>
      </c>
      <c r="L37" s="2">
        <v>125600</v>
      </c>
      <c r="S37" s="37">
        <v>114000</v>
      </c>
    </row>
    <row r="38" spans="1:20" s="2" customFormat="1" ht="52.5" thickBot="1" x14ac:dyDescent="0.3">
      <c r="A38" s="2">
        <v>37</v>
      </c>
      <c r="B38" s="9" t="s">
        <v>46</v>
      </c>
      <c r="C38" s="31" t="s">
        <v>8</v>
      </c>
      <c r="D38" s="26">
        <v>5</v>
      </c>
      <c r="E38" s="27">
        <v>142200</v>
      </c>
      <c r="F38" s="27">
        <v>711000</v>
      </c>
      <c r="G38" s="36" t="s">
        <v>72</v>
      </c>
      <c r="H38" s="2">
        <f>D38*S38</f>
        <v>297500</v>
      </c>
      <c r="I38" s="2">
        <v>120000</v>
      </c>
      <c r="M38" s="2">
        <v>137500</v>
      </c>
      <c r="S38" s="37">
        <v>59500</v>
      </c>
    </row>
    <row r="39" spans="1:20" s="2" customFormat="1" ht="52.5" thickBot="1" x14ac:dyDescent="0.3">
      <c r="A39" s="2">
        <v>38</v>
      </c>
      <c r="B39" s="9" t="s">
        <v>47</v>
      </c>
      <c r="C39" s="31" t="s">
        <v>8</v>
      </c>
      <c r="D39" s="26">
        <v>6</v>
      </c>
      <c r="E39" s="27">
        <v>200000</v>
      </c>
      <c r="F39" s="27">
        <v>1200000</v>
      </c>
      <c r="G39" s="36" t="s">
        <v>72</v>
      </c>
      <c r="H39" s="2">
        <f>D39*S39</f>
        <v>313200</v>
      </c>
      <c r="S39" s="37">
        <v>52200</v>
      </c>
    </row>
    <row r="40" spans="1:20" s="2" customFormat="1" ht="52.5" thickBot="1" x14ac:dyDescent="0.3">
      <c r="A40" s="2">
        <v>39</v>
      </c>
      <c r="B40" s="9" t="s">
        <v>48</v>
      </c>
      <c r="C40" s="31" t="s">
        <v>8</v>
      </c>
      <c r="D40" s="26">
        <v>8</v>
      </c>
      <c r="E40" s="27">
        <v>80250</v>
      </c>
      <c r="F40" s="27">
        <v>642000</v>
      </c>
      <c r="G40" s="36" t="s">
        <v>72</v>
      </c>
      <c r="H40" s="2">
        <f>D40*S40</f>
        <v>394400</v>
      </c>
      <c r="S40" s="37">
        <v>49300</v>
      </c>
    </row>
    <row r="41" spans="1:20" s="2" customFormat="1" ht="52.5" thickBot="1" x14ac:dyDescent="0.3">
      <c r="A41" s="2">
        <v>40</v>
      </c>
      <c r="B41" s="9" t="s">
        <v>49</v>
      </c>
      <c r="C41" s="31" t="s">
        <v>8</v>
      </c>
      <c r="D41" s="26">
        <v>4</v>
      </c>
      <c r="E41" s="27">
        <v>53500</v>
      </c>
      <c r="F41" s="27">
        <v>214000</v>
      </c>
      <c r="G41" s="36" t="s">
        <v>72</v>
      </c>
      <c r="H41" s="2">
        <f>D41*S41</f>
        <v>162400</v>
      </c>
      <c r="I41" s="2">
        <v>47000</v>
      </c>
      <c r="S41" s="37">
        <v>40600</v>
      </c>
    </row>
    <row r="42" spans="1:20" s="2" customFormat="1" ht="52.5" thickBot="1" x14ac:dyDescent="0.3">
      <c r="A42" s="2">
        <v>41</v>
      </c>
      <c r="B42" s="9" t="s">
        <v>50</v>
      </c>
      <c r="C42" s="32" t="s">
        <v>6</v>
      </c>
      <c r="D42" s="26">
        <v>16</v>
      </c>
      <c r="E42" s="27">
        <v>47829</v>
      </c>
      <c r="F42" s="27">
        <v>765264</v>
      </c>
      <c r="G42" s="36" t="s">
        <v>72</v>
      </c>
      <c r="H42" s="2">
        <f>D42*S42</f>
        <v>638000</v>
      </c>
      <c r="S42" s="37">
        <v>39875</v>
      </c>
    </row>
    <row r="43" spans="1:20" s="2" customFormat="1" ht="52.5" thickBot="1" x14ac:dyDescent="0.3">
      <c r="A43" s="2">
        <v>42</v>
      </c>
      <c r="B43" s="9" t="s">
        <v>51</v>
      </c>
      <c r="C43" s="31" t="s">
        <v>8</v>
      </c>
      <c r="D43" s="26">
        <v>22</v>
      </c>
      <c r="E43" s="27">
        <v>78000</v>
      </c>
      <c r="F43" s="27">
        <v>1716000</v>
      </c>
      <c r="G43" s="36" t="s">
        <v>72</v>
      </c>
      <c r="H43" s="2">
        <f>D43*S43</f>
        <v>800800</v>
      </c>
      <c r="I43" s="2">
        <v>61500</v>
      </c>
      <c r="M43" s="2">
        <v>68000</v>
      </c>
      <c r="S43" s="37">
        <v>36400</v>
      </c>
    </row>
    <row r="44" spans="1:20" s="2" customFormat="1" ht="52.5" thickBot="1" x14ac:dyDescent="0.3">
      <c r="A44" s="2">
        <v>43</v>
      </c>
      <c r="B44" s="9" t="s">
        <v>52</v>
      </c>
      <c r="C44" s="31" t="s">
        <v>6</v>
      </c>
      <c r="D44" s="26">
        <v>1</v>
      </c>
      <c r="E44" s="27">
        <v>600000</v>
      </c>
      <c r="F44" s="27">
        <v>600000</v>
      </c>
      <c r="G44" s="36" t="s">
        <v>72</v>
      </c>
      <c r="H44" s="2">
        <f>D44*S44</f>
        <v>118000</v>
      </c>
      <c r="M44" s="2">
        <v>550000</v>
      </c>
      <c r="S44" s="37">
        <v>118000</v>
      </c>
    </row>
    <row r="45" spans="1:20" s="2" customFormat="1" ht="52.5" thickBot="1" x14ac:dyDescent="0.3">
      <c r="A45" s="2">
        <v>44</v>
      </c>
      <c r="B45" s="9" t="s">
        <v>53</v>
      </c>
      <c r="C45" s="32" t="s">
        <v>6</v>
      </c>
      <c r="D45" s="26">
        <v>9</v>
      </c>
      <c r="E45" s="27">
        <v>85600</v>
      </c>
      <c r="F45" s="27">
        <v>770400</v>
      </c>
      <c r="G45" s="36" t="s">
        <v>72</v>
      </c>
      <c r="H45" s="2">
        <f>D45*S45</f>
        <v>474300</v>
      </c>
      <c r="S45" s="37">
        <v>52700</v>
      </c>
    </row>
    <row r="46" spans="1:20" s="2" customFormat="1" ht="39.75" thickBot="1" x14ac:dyDescent="0.3">
      <c r="A46" s="2">
        <v>45</v>
      </c>
      <c r="B46" s="34" t="s">
        <v>54</v>
      </c>
      <c r="C46" s="32" t="s">
        <v>6</v>
      </c>
      <c r="D46" s="26">
        <v>1000</v>
      </c>
      <c r="E46" s="26">
        <v>1000</v>
      </c>
      <c r="F46" s="26">
        <v>1000000</v>
      </c>
      <c r="G46" s="8" t="s">
        <v>62</v>
      </c>
      <c r="H46" s="2">
        <f>D46*I46</f>
        <v>647000</v>
      </c>
      <c r="I46" s="37">
        <v>647</v>
      </c>
      <c r="T46" s="2">
        <v>995</v>
      </c>
    </row>
    <row r="47" spans="1:20" s="37" customFormat="1" ht="15.75" thickBot="1" x14ac:dyDescent="0.3">
      <c r="A47" s="37">
        <v>46</v>
      </c>
      <c r="B47" s="42" t="s">
        <v>55</v>
      </c>
      <c r="C47" s="43" t="s">
        <v>6</v>
      </c>
      <c r="D47" s="44">
        <v>500</v>
      </c>
      <c r="E47" s="44">
        <v>80</v>
      </c>
      <c r="F47" s="44">
        <v>40000</v>
      </c>
      <c r="G47" s="48"/>
    </row>
    <row r="48" spans="1:20" s="37" customFormat="1" ht="15.75" thickBot="1" x14ac:dyDescent="0.3">
      <c r="A48" s="37">
        <v>47</v>
      </c>
      <c r="B48" s="42" t="s">
        <v>56</v>
      </c>
      <c r="C48" s="43" t="s">
        <v>6</v>
      </c>
      <c r="D48" s="44">
        <v>2000</v>
      </c>
      <c r="E48" s="44">
        <v>90</v>
      </c>
      <c r="F48" s="44">
        <v>180000</v>
      </c>
      <c r="G48" s="41"/>
    </row>
    <row r="49" spans="1:7" s="37" customFormat="1" ht="15.75" thickBot="1" x14ac:dyDescent="0.3">
      <c r="A49" s="37">
        <v>48</v>
      </c>
      <c r="B49" s="42" t="s">
        <v>57</v>
      </c>
      <c r="C49" s="47" t="s">
        <v>6</v>
      </c>
      <c r="D49" s="44">
        <v>2</v>
      </c>
      <c r="E49" s="45">
        <v>24765</v>
      </c>
      <c r="F49" s="45">
        <v>49530</v>
      </c>
      <c r="G49" s="41"/>
    </row>
    <row r="50" spans="1:7" s="37" customFormat="1" ht="15.75" thickBot="1" x14ac:dyDescent="0.3">
      <c r="A50" s="37">
        <v>49</v>
      </c>
      <c r="B50" s="49" t="s">
        <v>58</v>
      </c>
      <c r="C50" s="43" t="s">
        <v>6</v>
      </c>
      <c r="D50" s="44">
        <v>60</v>
      </c>
      <c r="E50" s="44">
        <v>91</v>
      </c>
      <c r="F50" s="45">
        <v>5460</v>
      </c>
      <c r="G50" s="41"/>
    </row>
    <row r="51" spans="1:7" s="37" customFormat="1" ht="26.25" thickBot="1" x14ac:dyDescent="0.3">
      <c r="A51" s="37">
        <v>50</v>
      </c>
      <c r="B51" s="49" t="s">
        <v>59</v>
      </c>
      <c r="C51" s="47" t="s">
        <v>6</v>
      </c>
      <c r="D51" s="44">
        <v>50</v>
      </c>
      <c r="E51" s="45">
        <v>12000</v>
      </c>
      <c r="F51" s="45">
        <v>600000</v>
      </c>
      <c r="G51" s="46"/>
    </row>
    <row r="52" spans="1:7" s="2" customFormat="1" ht="15.75" thickBot="1" x14ac:dyDescent="0.3">
      <c r="B52" s="22"/>
      <c r="C52" s="30"/>
      <c r="D52" s="28"/>
      <c r="E52" s="29"/>
      <c r="F52" s="29"/>
      <c r="G52" s="10"/>
    </row>
    <row r="53" spans="1:7" s="2" customFormat="1" ht="15.75" thickBot="1" x14ac:dyDescent="0.3">
      <c r="B53" s="22"/>
      <c r="C53" s="28"/>
      <c r="D53" s="28"/>
      <c r="E53" s="29"/>
      <c r="F53" s="29"/>
      <c r="G53" s="8"/>
    </row>
    <row r="54" spans="1:7" s="2" customFormat="1" ht="15.75" thickBot="1" x14ac:dyDescent="0.3">
      <c r="B54" s="22"/>
      <c r="C54" s="28"/>
      <c r="D54" s="28"/>
      <c r="E54" s="29"/>
      <c r="F54" s="29"/>
      <c r="G54" s="11"/>
    </row>
    <row r="55" spans="1:7" s="2" customFormat="1" ht="15.75" thickBot="1" x14ac:dyDescent="0.3">
      <c r="B55" s="22"/>
      <c r="C55" s="30"/>
      <c r="D55" s="28"/>
      <c r="E55" s="29"/>
      <c r="F55" s="29"/>
      <c r="G55" s="11"/>
    </row>
    <row r="56" spans="1:7" s="2" customFormat="1" ht="15.75" thickBot="1" x14ac:dyDescent="0.3">
      <c r="B56" s="22"/>
      <c r="C56" s="30"/>
      <c r="D56" s="28"/>
      <c r="E56" s="29"/>
      <c r="F56" s="29"/>
      <c r="G56" s="10"/>
    </row>
    <row r="57" spans="1:7" s="2" customFormat="1" ht="15.75" thickBot="1" x14ac:dyDescent="0.3">
      <c r="B57" s="22"/>
      <c r="C57" s="28"/>
      <c r="D57" s="28"/>
      <c r="E57" s="29"/>
      <c r="F57" s="29"/>
      <c r="G57" s="8"/>
    </row>
    <row r="58" spans="1:7" s="2" customFormat="1" ht="15.75" thickBot="1" x14ac:dyDescent="0.3">
      <c r="B58" s="22"/>
      <c r="C58" s="28"/>
      <c r="D58" s="28"/>
      <c r="E58" s="29"/>
      <c r="F58" s="29"/>
      <c r="G58" s="10"/>
    </row>
    <row r="59" spans="1:7" s="2" customFormat="1" ht="15.75" thickBot="1" x14ac:dyDescent="0.3">
      <c r="B59" s="22"/>
      <c r="C59" s="28"/>
      <c r="D59" s="28"/>
      <c r="E59" s="29"/>
      <c r="F59" s="29"/>
      <c r="G59" s="10"/>
    </row>
    <row r="60" spans="1:7" s="2" customFormat="1" ht="15.75" thickBot="1" x14ac:dyDescent="0.3">
      <c r="B60" s="22"/>
      <c r="C60" s="28"/>
      <c r="D60" s="28"/>
      <c r="E60" s="29"/>
      <c r="F60" s="29"/>
      <c r="G60" s="10"/>
    </row>
    <row r="61" spans="1:7" s="2" customFormat="1" ht="15.75" thickBot="1" x14ac:dyDescent="0.3">
      <c r="B61" s="22"/>
      <c r="C61" s="28"/>
      <c r="D61" s="28"/>
      <c r="E61" s="29"/>
      <c r="F61" s="29"/>
      <c r="G61" s="10"/>
    </row>
    <row r="62" spans="1:7" s="2" customFormat="1" ht="15.75" thickBot="1" x14ac:dyDescent="0.3">
      <c r="B62" s="22"/>
      <c r="C62" s="28"/>
      <c r="D62" s="28"/>
      <c r="E62" s="29"/>
      <c r="F62" s="29"/>
      <c r="G62" s="8"/>
    </row>
    <row r="63" spans="1:7" s="2" customFormat="1" ht="15.75" thickBot="1" x14ac:dyDescent="0.3">
      <c r="B63" s="22"/>
      <c r="C63" s="28"/>
      <c r="D63" s="28"/>
      <c r="E63" s="29"/>
      <c r="F63" s="29"/>
      <c r="G63" s="10"/>
    </row>
    <row r="64" spans="1:7" s="2" customFormat="1" ht="15.75" thickBot="1" x14ac:dyDescent="0.3">
      <c r="B64" s="19"/>
      <c r="C64" s="28"/>
      <c r="D64" s="28"/>
      <c r="E64" s="29"/>
      <c r="F64" s="29"/>
      <c r="G64" s="11"/>
    </row>
    <row r="65" spans="2:7" s="2" customFormat="1" ht="15.75" thickBot="1" x14ac:dyDescent="0.3">
      <c r="B65" s="22"/>
      <c r="C65" s="20"/>
      <c r="D65" s="20"/>
      <c r="E65" s="21"/>
      <c r="F65" s="21"/>
      <c r="G65" s="11"/>
    </row>
    <row r="66" spans="2:7" s="2" customFormat="1" ht="15.75" thickBot="1" x14ac:dyDescent="0.3">
      <c r="B66" s="22"/>
      <c r="C66" s="20"/>
      <c r="D66" s="20"/>
      <c r="E66" s="21"/>
      <c r="F66" s="21"/>
      <c r="G66" s="11"/>
    </row>
    <row r="67" spans="2:7" s="2" customFormat="1" ht="15.75" thickBot="1" x14ac:dyDescent="0.3">
      <c r="B67" s="22"/>
      <c r="C67" s="20"/>
      <c r="D67" s="20"/>
      <c r="E67" s="21"/>
      <c r="F67" s="21"/>
      <c r="G67" s="10"/>
    </row>
    <row r="68" spans="2:7" s="2" customFormat="1" ht="15.75" thickBot="1" x14ac:dyDescent="0.3">
      <c r="B68" s="22"/>
      <c r="C68" s="20"/>
      <c r="D68" s="20"/>
      <c r="E68" s="21"/>
      <c r="F68" s="21"/>
      <c r="G68" s="10"/>
    </row>
    <row r="69" spans="2:7" s="2" customFormat="1" ht="15.75" thickBot="1" x14ac:dyDescent="0.3">
      <c r="B69" s="22"/>
      <c r="C69" s="20"/>
      <c r="D69" s="20"/>
      <c r="E69" s="21"/>
      <c r="F69" s="21"/>
      <c r="G69" s="10"/>
    </row>
    <row r="70" spans="2:7" s="2" customFormat="1" ht="15.75" thickBot="1" x14ac:dyDescent="0.3">
      <c r="B70" s="22"/>
      <c r="C70" s="20"/>
      <c r="D70" s="20"/>
      <c r="E70" s="21"/>
      <c r="F70" s="21"/>
      <c r="G70" s="10"/>
    </row>
    <row r="71" spans="2:7" s="2" customFormat="1" ht="15.75" thickBot="1" x14ac:dyDescent="0.3">
      <c r="B71" s="22"/>
      <c r="C71" s="20"/>
      <c r="D71" s="20"/>
      <c r="E71" s="21"/>
      <c r="F71" s="21"/>
      <c r="G71" s="10"/>
    </row>
    <row r="72" spans="2:7" s="2" customFormat="1" ht="15.75" thickBot="1" x14ac:dyDescent="0.3">
      <c r="B72" s="22"/>
      <c r="C72" s="20"/>
      <c r="D72" s="20"/>
      <c r="E72" s="21"/>
      <c r="F72" s="21"/>
      <c r="G72" s="11"/>
    </row>
    <row r="73" spans="2:7" s="2" customFormat="1" ht="15.75" thickBot="1" x14ac:dyDescent="0.3">
      <c r="B73" s="22"/>
      <c r="C73" s="20"/>
      <c r="D73" s="20"/>
      <c r="E73" s="21"/>
      <c r="F73" s="21"/>
      <c r="G73" s="8"/>
    </row>
    <row r="74" spans="2:7" s="2" customFormat="1" ht="15.75" thickBot="1" x14ac:dyDescent="0.3">
      <c r="B74" s="22"/>
      <c r="C74" s="20"/>
      <c r="D74" s="20"/>
      <c r="E74" s="21"/>
      <c r="F74" s="21"/>
      <c r="G74" s="11"/>
    </row>
    <row r="75" spans="2:7" s="2" customFormat="1" ht="15.75" thickBot="1" x14ac:dyDescent="0.3">
      <c r="B75" s="22"/>
      <c r="C75" s="20"/>
      <c r="D75" s="20"/>
      <c r="E75" s="21"/>
      <c r="F75" s="21"/>
      <c r="G75" s="8"/>
    </row>
    <row r="76" spans="2:7" s="2" customFormat="1" ht="15.75" thickBot="1" x14ac:dyDescent="0.3">
      <c r="B76" s="22"/>
      <c r="C76" s="20"/>
      <c r="D76" s="20"/>
      <c r="E76" s="21"/>
      <c r="F76" s="21"/>
      <c r="G76" s="8"/>
    </row>
    <row r="77" spans="2:7" s="2" customFormat="1" ht="15.75" thickBot="1" x14ac:dyDescent="0.3">
      <c r="B77" s="22"/>
      <c r="C77" s="24"/>
      <c r="D77" s="20"/>
      <c r="E77" s="21"/>
      <c r="F77" s="21"/>
      <c r="G77" s="11"/>
    </row>
    <row r="78" spans="2:7" s="2" customFormat="1" ht="15.75" thickBot="1" x14ac:dyDescent="0.3">
      <c r="B78" s="22"/>
      <c r="C78" s="20"/>
      <c r="D78" s="20"/>
      <c r="E78" s="20"/>
      <c r="F78" s="21"/>
      <c r="G78" s="11"/>
    </row>
    <row r="79" spans="2:7" s="2" customFormat="1" ht="15.75" thickBot="1" x14ac:dyDescent="0.3">
      <c r="B79" s="22"/>
      <c r="C79" s="20"/>
      <c r="D79" s="20"/>
      <c r="E79" s="21"/>
      <c r="F79" s="21"/>
      <c r="G79" s="11"/>
    </row>
    <row r="80" spans="2:7" s="2" customFormat="1" ht="15.75" thickBot="1" x14ac:dyDescent="0.3">
      <c r="B80" s="22"/>
      <c r="C80" s="20"/>
      <c r="D80" s="20"/>
      <c r="E80" s="21"/>
      <c r="F80" s="21"/>
      <c r="G80" s="11"/>
    </row>
    <row r="81" spans="2:7" s="2" customFormat="1" ht="15.75" thickBot="1" x14ac:dyDescent="0.3">
      <c r="B81" s="22"/>
      <c r="C81" s="20"/>
      <c r="D81" s="20"/>
      <c r="E81" s="21"/>
      <c r="F81" s="21"/>
      <c r="G81" s="10"/>
    </row>
    <row r="82" spans="2:7" s="2" customFormat="1" ht="15.75" thickBot="1" x14ac:dyDescent="0.3">
      <c r="B82" s="22"/>
      <c r="C82" s="24"/>
      <c r="D82" s="20"/>
      <c r="E82" s="20"/>
      <c r="F82" s="21"/>
      <c r="G82" s="10"/>
    </row>
    <row r="83" spans="2:7" s="2" customFormat="1" ht="15.75" thickBot="1" x14ac:dyDescent="0.3">
      <c r="B83" s="22"/>
      <c r="C83" s="20"/>
      <c r="D83" s="20"/>
      <c r="E83" s="21"/>
      <c r="F83" s="21"/>
      <c r="G83" s="10"/>
    </row>
    <row r="84" spans="2:7" s="2" customFormat="1" ht="15.75" thickBot="1" x14ac:dyDescent="0.3">
      <c r="B84" s="22"/>
      <c r="C84" s="20"/>
      <c r="D84" s="20"/>
      <c r="E84" s="21"/>
      <c r="F84" s="21"/>
      <c r="G84" s="10"/>
    </row>
    <row r="85" spans="2:7" s="2" customFormat="1" ht="15.75" thickBot="1" x14ac:dyDescent="0.3">
      <c r="B85" s="22"/>
      <c r="C85" s="24"/>
      <c r="D85" s="20"/>
      <c r="E85" s="21"/>
      <c r="F85" s="21"/>
      <c r="G85" s="10"/>
    </row>
    <row r="86" spans="2:7" s="2" customFormat="1" ht="15.75" thickBot="1" x14ac:dyDescent="0.3">
      <c r="B86" s="22"/>
      <c r="C86" s="20"/>
      <c r="D86" s="20"/>
      <c r="E86" s="21"/>
      <c r="F86" s="21"/>
      <c r="G86" s="10"/>
    </row>
    <row r="87" spans="2:7" s="2" customFormat="1" ht="15.75" thickBot="1" x14ac:dyDescent="0.3">
      <c r="B87" s="22"/>
      <c r="C87" s="20"/>
      <c r="D87" s="20"/>
      <c r="E87" s="21"/>
      <c r="F87" s="21"/>
      <c r="G87" s="10"/>
    </row>
    <row r="88" spans="2:7" s="2" customFormat="1" ht="15.75" thickBot="1" x14ac:dyDescent="0.3">
      <c r="B88" s="22"/>
      <c r="C88" s="20"/>
      <c r="D88" s="20"/>
      <c r="E88" s="21"/>
      <c r="F88" s="21"/>
      <c r="G88" s="10"/>
    </row>
    <row r="89" spans="2:7" s="2" customFormat="1" ht="15.75" thickBot="1" x14ac:dyDescent="0.3">
      <c r="B89" s="22"/>
      <c r="C89" s="20"/>
      <c r="D89" s="20"/>
      <c r="E89" s="21"/>
      <c r="F89" s="21"/>
      <c r="G89" s="11"/>
    </row>
    <row r="90" spans="2:7" s="2" customFormat="1" ht="15.75" thickBot="1" x14ac:dyDescent="0.3">
      <c r="B90" s="22"/>
      <c r="C90" s="24"/>
      <c r="D90" s="20"/>
      <c r="E90" s="21"/>
      <c r="F90" s="21"/>
      <c r="G90" s="11"/>
    </row>
    <row r="91" spans="2:7" s="2" customFormat="1" ht="15.75" thickBot="1" x14ac:dyDescent="0.3">
      <c r="B91" s="22"/>
      <c r="C91" s="20"/>
      <c r="D91" s="20"/>
      <c r="E91" s="20"/>
      <c r="F91" s="21"/>
      <c r="G91" s="10"/>
    </row>
    <row r="92" spans="2:7" s="2" customFormat="1" ht="15.75" thickBot="1" x14ac:dyDescent="0.3">
      <c r="B92" s="22"/>
      <c r="C92" s="20"/>
      <c r="D92" s="23"/>
      <c r="E92" s="20"/>
      <c r="F92" s="21"/>
      <c r="G92" s="10"/>
    </row>
    <row r="93" spans="2:7" s="2" customFormat="1" ht="15.75" thickBot="1" x14ac:dyDescent="0.3">
      <c r="B93" s="22"/>
      <c r="C93" s="20"/>
      <c r="D93" s="23"/>
      <c r="E93" s="20"/>
      <c r="F93" s="21"/>
      <c r="G93" s="10"/>
    </row>
    <row r="94" spans="2:7" s="2" customFormat="1" ht="15.75" thickBot="1" x14ac:dyDescent="0.3">
      <c r="B94" s="22"/>
      <c r="C94" s="20"/>
      <c r="D94" s="20"/>
      <c r="E94" s="21"/>
      <c r="F94" s="21"/>
      <c r="G94" s="10"/>
    </row>
    <row r="95" spans="2:7" s="2" customFormat="1" ht="15.75" thickBot="1" x14ac:dyDescent="0.3">
      <c r="B95" s="22"/>
      <c r="C95" s="20"/>
      <c r="D95" s="20"/>
      <c r="E95" s="21"/>
      <c r="F95" s="21"/>
      <c r="G95" s="10"/>
    </row>
    <row r="96" spans="2:7" s="2" customFormat="1" ht="15.75" thickBot="1" x14ac:dyDescent="0.3">
      <c r="B96" s="22"/>
      <c r="C96" s="20"/>
      <c r="D96" s="20"/>
      <c r="E96" s="20"/>
      <c r="F96" s="21"/>
      <c r="G96" s="11"/>
    </row>
    <row r="97" spans="2:7" s="2" customFormat="1" ht="15.75" thickBot="1" x14ac:dyDescent="0.3">
      <c r="B97" s="22"/>
      <c r="C97" s="20"/>
      <c r="D97" s="20"/>
      <c r="E97" s="20"/>
      <c r="F97" s="21"/>
      <c r="G97" s="10"/>
    </row>
    <row r="98" spans="2:7" s="2" customFormat="1" ht="15.75" thickBot="1" x14ac:dyDescent="0.3">
      <c r="B98" s="22"/>
      <c r="C98" s="20"/>
      <c r="D98" s="23"/>
      <c r="E98" s="20"/>
      <c r="F98" s="21"/>
      <c r="G98" s="11"/>
    </row>
    <row r="99" spans="2:7" s="2" customFormat="1" ht="15.75" thickBot="1" x14ac:dyDescent="0.3">
      <c r="B99" s="22"/>
      <c r="C99" s="20"/>
      <c r="D99" s="20"/>
      <c r="E99" s="20"/>
      <c r="F99" s="21"/>
      <c r="G99" s="10"/>
    </row>
    <row r="100" spans="2:7" s="2" customFormat="1" ht="15.75" thickBot="1" x14ac:dyDescent="0.3">
      <c r="B100" s="22"/>
      <c r="C100" s="20"/>
      <c r="D100" s="23"/>
      <c r="E100" s="20"/>
      <c r="F100" s="21"/>
      <c r="G100" s="11"/>
    </row>
    <row r="101" spans="2:7" s="2" customFormat="1" ht="15.75" thickBot="1" x14ac:dyDescent="0.3">
      <c r="B101" s="22"/>
      <c r="C101" s="20"/>
      <c r="D101" s="20"/>
      <c r="E101" s="21"/>
      <c r="F101" s="21"/>
      <c r="G101" s="11"/>
    </row>
    <row r="102" spans="2:7" s="2" customFormat="1" ht="15.75" thickBot="1" x14ac:dyDescent="0.3">
      <c r="B102" s="22"/>
      <c r="C102" s="20"/>
      <c r="D102" s="23"/>
      <c r="E102" s="21"/>
      <c r="F102" s="21"/>
      <c r="G102" s="11"/>
    </row>
    <row r="103" spans="2:7" s="2" customFormat="1" ht="15.75" thickBot="1" x14ac:dyDescent="0.3">
      <c r="B103" s="22"/>
      <c r="C103" s="20"/>
      <c r="D103" s="20"/>
      <c r="E103" s="21"/>
      <c r="F103" s="21"/>
      <c r="G103" s="11"/>
    </row>
    <row r="104" spans="2:7" s="2" customFormat="1" ht="15.75" thickBot="1" x14ac:dyDescent="0.3">
      <c r="B104" s="22"/>
      <c r="C104" s="20"/>
      <c r="D104" s="20"/>
      <c r="E104" s="21"/>
      <c r="F104" s="21"/>
      <c r="G104" s="8"/>
    </row>
    <row r="105" spans="2:7" s="2" customFormat="1" ht="15.75" thickBot="1" x14ac:dyDescent="0.3">
      <c r="B105" s="22"/>
      <c r="C105" s="20"/>
      <c r="D105" s="23"/>
      <c r="E105" s="20"/>
      <c r="F105" s="21"/>
      <c r="G105" s="10"/>
    </row>
    <row r="106" spans="2:7" s="2" customFormat="1" ht="15.75" thickBot="1" x14ac:dyDescent="0.3">
      <c r="B106" s="22"/>
      <c r="C106" s="20"/>
      <c r="D106" s="23"/>
      <c r="E106" s="20"/>
      <c r="F106" s="21"/>
      <c r="G106" s="11"/>
    </row>
    <row r="107" spans="2:7" s="2" customFormat="1" ht="15.75" thickBot="1" x14ac:dyDescent="0.3">
      <c r="B107" s="22"/>
      <c r="C107" s="20"/>
      <c r="D107" s="20"/>
      <c r="E107" s="21"/>
      <c r="F107" s="21"/>
      <c r="G107" s="8"/>
    </row>
    <row r="108" spans="2:7" s="2" customFormat="1" ht="15.75" thickBot="1" x14ac:dyDescent="0.3">
      <c r="B108" s="22"/>
      <c r="C108" s="20"/>
      <c r="D108" s="20"/>
      <c r="E108" s="21"/>
      <c r="F108" s="21"/>
      <c r="G108" s="11"/>
    </row>
    <row r="109" spans="2:7" s="2" customFormat="1" ht="15.75" thickBot="1" x14ac:dyDescent="0.3">
      <c r="B109" s="22"/>
      <c r="C109" s="20"/>
      <c r="D109" s="20"/>
      <c r="E109" s="20"/>
      <c r="F109" s="21"/>
      <c r="G109" s="11"/>
    </row>
    <row r="110" spans="2:7" s="2" customFormat="1" ht="15.75" thickBot="1" x14ac:dyDescent="0.3">
      <c r="B110" s="25"/>
      <c r="C110" s="20"/>
      <c r="D110" s="20"/>
      <c r="E110" s="21"/>
      <c r="F110" s="21"/>
      <c r="G110" s="10"/>
    </row>
    <row r="111" spans="2:7" s="2" customFormat="1" ht="15.75" thickBot="1" x14ac:dyDescent="0.3">
      <c r="B111" s="22"/>
      <c r="C111" s="20"/>
      <c r="D111" s="20"/>
      <c r="E111" s="21"/>
      <c r="F111" s="21"/>
      <c r="G111" s="11"/>
    </row>
    <row r="112" spans="2:7" s="2" customFormat="1" ht="15.75" thickBot="1" x14ac:dyDescent="0.3">
      <c r="B112" s="22"/>
      <c r="C112" s="20"/>
      <c r="D112" s="20"/>
      <c r="E112" s="21"/>
      <c r="F112" s="21"/>
      <c r="G112" s="8"/>
    </row>
    <row r="113" spans="2:7" s="2" customFormat="1" ht="15.75" thickBot="1" x14ac:dyDescent="0.3">
      <c r="B113" s="22"/>
      <c r="C113" s="20"/>
      <c r="D113" s="20"/>
      <c r="E113" s="21"/>
      <c r="F113" s="21"/>
      <c r="G113" s="11"/>
    </row>
    <row r="114" spans="2:7" s="2" customFormat="1" ht="15.75" thickBot="1" x14ac:dyDescent="0.3">
      <c r="B114" s="22"/>
      <c r="C114" s="20"/>
      <c r="D114" s="20"/>
      <c r="E114" s="21"/>
      <c r="F114" s="21"/>
      <c r="G114" s="11"/>
    </row>
    <row r="115" spans="2:7" s="2" customFormat="1" ht="15.75" thickBot="1" x14ac:dyDescent="0.3">
      <c r="B115" s="22"/>
      <c r="C115" s="20"/>
      <c r="D115" s="20"/>
      <c r="E115" s="20"/>
      <c r="F115" s="21"/>
      <c r="G115" s="10"/>
    </row>
    <row r="116" spans="2:7" s="2" customFormat="1" ht="15.75" thickBot="1" x14ac:dyDescent="0.3">
      <c r="B116" s="22"/>
      <c r="C116" s="20"/>
      <c r="D116" s="23"/>
      <c r="E116" s="20"/>
      <c r="F116" s="21"/>
      <c r="G116" s="10"/>
    </row>
    <row r="117" spans="2:7" s="2" customFormat="1" ht="15.75" thickBot="1" x14ac:dyDescent="0.3">
      <c r="B117" s="22"/>
      <c r="C117" s="20"/>
      <c r="D117" s="20"/>
      <c r="E117" s="21"/>
      <c r="F117" s="21"/>
      <c r="G117" s="10"/>
    </row>
    <row r="118" spans="2:7" s="2" customFormat="1" ht="15.75" thickBot="1" x14ac:dyDescent="0.3">
      <c r="B118" s="22"/>
      <c r="C118" s="20"/>
      <c r="D118" s="20"/>
      <c r="E118" s="21"/>
      <c r="F118" s="21"/>
      <c r="G118" s="10"/>
    </row>
    <row r="119" spans="2:7" s="2" customFormat="1" ht="15.75" thickBot="1" x14ac:dyDescent="0.3">
      <c r="B119" s="19"/>
      <c r="C119" s="24"/>
      <c r="D119" s="20"/>
      <c r="E119" s="20"/>
      <c r="F119" s="21"/>
      <c r="G119" s="11"/>
    </row>
    <row r="120" spans="2:7" s="2" customFormat="1" ht="15.75" thickBot="1" x14ac:dyDescent="0.3">
      <c r="B120" s="22"/>
      <c r="C120" s="20"/>
      <c r="D120" s="20"/>
      <c r="E120" s="20"/>
      <c r="F120" s="21"/>
      <c r="G120" s="10"/>
    </row>
    <row r="121" spans="2:7" s="2" customFormat="1" ht="15.75" thickBot="1" x14ac:dyDescent="0.3">
      <c r="B121" s="22"/>
      <c r="C121" s="20"/>
      <c r="D121" s="23"/>
      <c r="E121" s="20"/>
      <c r="F121" s="21"/>
      <c r="G121" s="10"/>
    </row>
    <row r="122" spans="2:7" s="2" customFormat="1" ht="15.75" thickBot="1" x14ac:dyDescent="0.3">
      <c r="B122" s="22"/>
      <c r="C122" s="20"/>
      <c r="D122" s="23"/>
      <c r="E122" s="20"/>
      <c r="F122" s="21"/>
      <c r="G122" s="11"/>
    </row>
    <row r="123" spans="2:7" s="2" customFormat="1" ht="15.75" thickBot="1" x14ac:dyDescent="0.3">
      <c r="B123" s="22"/>
      <c r="C123" s="20"/>
      <c r="D123" s="20"/>
      <c r="E123" s="21"/>
      <c r="F123" s="21"/>
      <c r="G123" s="10"/>
    </row>
    <row r="124" spans="2:7" s="2" customFormat="1" ht="15.75" thickBot="1" x14ac:dyDescent="0.3">
      <c r="B124" s="22"/>
      <c r="C124" s="20"/>
      <c r="D124" s="20"/>
      <c r="E124" s="21"/>
      <c r="F124" s="21"/>
      <c r="G124" s="10"/>
    </row>
    <row r="125" spans="2:7" s="2" customFormat="1" ht="15.75" thickBot="1" x14ac:dyDescent="0.3">
      <c r="B125" s="22"/>
      <c r="C125" s="20"/>
      <c r="D125" s="20"/>
      <c r="E125" s="20"/>
      <c r="F125" s="21"/>
      <c r="G125" s="10"/>
    </row>
    <row r="126" spans="2:7" s="2" customFormat="1" ht="15.75" thickBot="1" x14ac:dyDescent="0.3">
      <c r="B126" s="22"/>
      <c r="C126" s="20"/>
      <c r="D126" s="20"/>
      <c r="E126" s="21"/>
      <c r="F126" s="21"/>
      <c r="G126" s="10"/>
    </row>
    <row r="127" spans="2:7" s="2" customFormat="1" ht="15.75" thickBot="1" x14ac:dyDescent="0.3">
      <c r="B127" s="22"/>
      <c r="C127" s="20"/>
      <c r="D127" s="20"/>
      <c r="E127" s="20"/>
      <c r="F127" s="21"/>
      <c r="G127" s="10"/>
    </row>
    <row r="128" spans="2:7" s="2" customFormat="1" ht="15.75" thickBot="1" x14ac:dyDescent="0.3">
      <c r="B128" s="22"/>
      <c r="C128" s="24"/>
      <c r="D128" s="20"/>
      <c r="E128" s="21"/>
      <c r="F128" s="21"/>
      <c r="G128" s="10"/>
    </row>
    <row r="129" spans="2:7" s="2" customFormat="1" ht="15.75" thickBot="1" x14ac:dyDescent="0.3">
      <c r="B129" s="22"/>
      <c r="C129" s="20"/>
      <c r="D129" s="20"/>
      <c r="E129" s="20"/>
      <c r="F129" s="21"/>
      <c r="G129" s="10"/>
    </row>
    <row r="130" spans="2:7" s="2" customFormat="1" ht="15.75" thickBot="1" x14ac:dyDescent="0.3">
      <c r="B130" s="22"/>
      <c r="C130" s="20"/>
      <c r="D130" s="20"/>
      <c r="E130" s="20"/>
      <c r="F130" s="21"/>
      <c r="G130" s="10"/>
    </row>
    <row r="131" spans="2:7" s="2" customFormat="1" ht="15.75" thickBot="1" x14ac:dyDescent="0.3">
      <c r="B131" s="22"/>
      <c r="C131" s="20"/>
      <c r="D131" s="23"/>
      <c r="E131" s="20"/>
      <c r="F131" s="21"/>
      <c r="G131" s="10"/>
    </row>
    <row r="132" spans="2:7" s="2" customFormat="1" ht="15.75" thickBot="1" x14ac:dyDescent="0.3">
      <c r="B132" s="22"/>
      <c r="C132" s="20"/>
      <c r="D132" s="20"/>
      <c r="E132" s="21"/>
      <c r="F132" s="21"/>
      <c r="G132" s="10"/>
    </row>
    <row r="133" spans="2:7" s="2" customFormat="1" ht="15.75" thickBot="1" x14ac:dyDescent="0.3">
      <c r="B133" s="22"/>
      <c r="C133" s="20"/>
      <c r="D133" s="23"/>
      <c r="E133" s="20"/>
      <c r="F133" s="21"/>
      <c r="G133" s="11"/>
    </row>
    <row r="134" spans="2:7" s="2" customFormat="1" ht="15.75" thickBot="1" x14ac:dyDescent="0.3">
      <c r="B134" s="22"/>
      <c r="C134" s="20"/>
      <c r="D134" s="23"/>
      <c r="E134" s="20"/>
      <c r="F134" s="21"/>
      <c r="G134" s="11"/>
    </row>
    <row r="135" spans="2:7" s="2" customFormat="1" x14ac:dyDescent="0.25">
      <c r="B135" s="12"/>
      <c r="C135" s="14"/>
      <c r="D135" s="17"/>
      <c r="E135" s="14"/>
      <c r="F135" s="15"/>
      <c r="G135" s="11"/>
    </row>
    <row r="136" spans="2:7" s="2" customFormat="1" x14ac:dyDescent="0.25">
      <c r="B136" s="12"/>
      <c r="C136" s="13"/>
      <c r="D136" s="14"/>
      <c r="E136" s="15"/>
      <c r="F136" s="15"/>
      <c r="G136" s="11"/>
    </row>
    <row r="137" spans="2:7" s="2" customFormat="1" x14ac:dyDescent="0.25">
      <c r="B137" s="16"/>
      <c r="C137" s="14"/>
      <c r="D137" s="17"/>
      <c r="E137" s="14"/>
      <c r="F137" s="15"/>
      <c r="G137" s="11"/>
    </row>
    <row r="138" spans="2:7" s="2" customFormat="1" x14ac:dyDescent="0.25">
      <c r="B138" s="16"/>
      <c r="C138" s="13"/>
      <c r="D138" s="14"/>
      <c r="E138" s="15"/>
      <c r="F138" s="15"/>
      <c r="G138" s="11"/>
    </row>
    <row r="139" spans="2:7" s="2" customFormat="1" x14ac:dyDescent="0.25">
      <c r="B139" s="16"/>
      <c r="C139" s="14"/>
      <c r="D139" s="14"/>
      <c r="E139" s="15"/>
      <c r="F139" s="15"/>
      <c r="G139" s="10"/>
    </row>
    <row r="140" spans="2:7" s="2" customFormat="1" x14ac:dyDescent="0.25">
      <c r="B140" s="12"/>
      <c r="C140" s="14"/>
      <c r="D140" s="14"/>
      <c r="E140" s="15"/>
      <c r="F140" s="15"/>
      <c r="G140" s="11"/>
    </row>
  </sheetData>
  <autoFilter ref="G1:K140"/>
  <pageMargins left="0.31496062992125984" right="0.31496062992125984" top="0.35433070866141736" bottom="0.35433070866141736" header="0.19685039370078741" footer="0.31496062992125984"/>
  <pageSetup paperSize="9" scale="57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2022-04-28T02:52:07Z</dcterms:modified>
</cp:coreProperties>
</file>